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栢木先生2/"/>
    </mc:Choice>
  </mc:AlternateContent>
  <xr:revisionPtr revIDLastSave="4" documentId="11_9932629D1BF822D63DCAC5621C875859466BD46A" xr6:coauthVersionLast="47" xr6:coauthVersionMax="47" xr10:uidLastSave="{68F173B8-B252-4E1A-B953-FE3CF0400422}"/>
  <bookViews>
    <workbookView xWindow="25608" yWindow="-24468" windowWidth="18228" windowHeight="16656" tabRatio="853" xr2:uid="{00000000-000D-0000-FFFF-FFFF00000000}"/>
  </bookViews>
  <sheets>
    <sheet name="目次と例題，課題の対応" sheetId="1" r:id="rId1"/>
    <sheet name="例題7-1" sheetId="23" r:id="rId2"/>
    <sheet name="例題7-2" sheetId="25" r:id="rId3"/>
    <sheet name="例題7-3" sheetId="2" r:id="rId4"/>
    <sheet name="例題7-4" sheetId="3" r:id="rId5"/>
    <sheet name="例題7-5" sheetId="4" r:id="rId6"/>
    <sheet name="例題7-6" sheetId="5" r:id="rId7"/>
    <sheet name="例題7-7" sheetId="6" r:id="rId8"/>
    <sheet name="課題7-1" sheetId="24" r:id="rId9"/>
    <sheet name="課題7-2" sheetId="26" r:id="rId10"/>
    <sheet name="課題7-3" sheetId="7" r:id="rId11"/>
    <sheet name="課題7-4" sheetId="8" r:id="rId12"/>
    <sheet name="課題7-5" sheetId="29" r:id="rId13"/>
    <sheet name="課題7-6" sheetId="9" r:id="rId14"/>
    <sheet name="課題7-7" sheetId="30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8" l="1"/>
  <c r="B13" i="8"/>
  <c r="C4" i="6"/>
  <c r="B4" i="6"/>
  <c r="D3" i="6"/>
  <c r="D2" i="6"/>
  <c r="F2" i="5"/>
  <c r="C18" i="4"/>
  <c r="B18" i="4"/>
  <c r="C13" i="3"/>
  <c r="B13" i="3"/>
  <c r="D4" i="6" l="1"/>
</calcChain>
</file>

<file path=xl/sharedStrings.xml><?xml version="1.0" encoding="utf-8"?>
<sst xmlns="http://schemas.openxmlformats.org/spreadsheetml/2006/main" count="116" uniqueCount="106">
  <si>
    <t>1． 母集団と標本</t>
  </si>
  <si>
    <t>（1）抽出の種類</t>
  </si>
  <si>
    <t>（3）標本平均と母平均</t>
  </si>
  <si>
    <t>2． 統計的推定</t>
  </si>
  <si>
    <t>（1）統計的推定の基礎</t>
  </si>
  <si>
    <t>（2）区間推定</t>
  </si>
  <si>
    <t>3． 統計的仮説検定</t>
  </si>
  <si>
    <t>（3）両側検定と片側検定</t>
  </si>
  <si>
    <t>（4）第1の過誤と第2の過誤</t>
  </si>
  <si>
    <t>（5）平均の差の検定と自由度</t>
  </si>
  <si>
    <t>（2）標本の抽出</t>
    <phoneticPr fontId="1"/>
  </si>
  <si>
    <t>（2）P値と有意水準α</t>
    <phoneticPr fontId="1"/>
  </si>
  <si>
    <t>（1）統計的仮説検定の手順</t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</si>
  <si>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</si>
  <si>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</si>
  <si>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例題7-1</t>
    <rPh sb="0" eb="2">
      <t>レイダイ</t>
    </rPh>
    <phoneticPr fontId="1"/>
  </si>
  <si>
    <t>例題7-2</t>
    <rPh sb="0" eb="2">
      <t>レイダイ</t>
    </rPh>
    <phoneticPr fontId="1"/>
  </si>
  <si>
    <t>例題7-3</t>
    <rPh sb="0" eb="2">
      <t>レイダイ</t>
    </rPh>
    <phoneticPr fontId="1"/>
  </si>
  <si>
    <t>例題7-4</t>
    <rPh sb="0" eb="2">
      <t>レイダイ</t>
    </rPh>
    <phoneticPr fontId="1"/>
  </si>
  <si>
    <t>例題7-5</t>
    <rPh sb="0" eb="2">
      <t>レイダイ</t>
    </rPh>
    <phoneticPr fontId="1"/>
  </si>
  <si>
    <t>例題7-6</t>
    <rPh sb="0" eb="2">
      <t>レイダイ</t>
    </rPh>
    <phoneticPr fontId="1"/>
  </si>
  <si>
    <t>例題7-7</t>
    <rPh sb="0" eb="2">
      <t>レイダイ</t>
    </rPh>
    <phoneticPr fontId="1"/>
  </si>
  <si>
    <t>課題7-3</t>
    <rPh sb="0" eb="2">
      <t>カダイ</t>
    </rPh>
    <phoneticPr fontId="1"/>
  </si>
  <si>
    <t>課題7-4</t>
    <rPh sb="0" eb="2">
      <t>カダイ</t>
    </rPh>
    <phoneticPr fontId="1"/>
  </si>
  <si>
    <t>課題7-5</t>
    <rPh sb="0" eb="2">
      <t>カダイ</t>
    </rPh>
    <phoneticPr fontId="1"/>
  </si>
  <si>
    <t>課題7-6</t>
    <rPh sb="0" eb="2">
      <t>カダイ</t>
    </rPh>
    <phoneticPr fontId="1"/>
  </si>
  <si>
    <t>課題7-7</t>
    <rPh sb="0" eb="2">
      <t>カダイ</t>
    </rPh>
    <phoneticPr fontId="1"/>
  </si>
  <si>
    <t>課題7-1</t>
    <rPh sb="0" eb="2">
      <t>カダイ</t>
    </rPh>
    <phoneticPr fontId="1"/>
  </si>
  <si>
    <t>課題7-2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</si>
  <si>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</si>
  <si>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</si>
  <si>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</si>
  <si>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</si>
  <si>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（6）偏りの検定（カイニ乗(χ2)検定）</t>
    <phoneticPr fontId="1"/>
  </si>
  <si>
    <t>個体番号</t>
    <rPh sb="0" eb="2">
      <t>コタイ</t>
    </rPh>
    <rPh sb="2" eb="4">
      <t>バンゴウ</t>
    </rPh>
    <phoneticPr fontId="1"/>
  </si>
  <si>
    <t>内容量(ml)</t>
    <rPh sb="0" eb="3">
      <t>ナイヨウリョウ</t>
    </rPh>
    <phoneticPr fontId="1"/>
  </si>
  <si>
    <t>母集団の平均</t>
    <rPh sb="0" eb="3">
      <t>ボシュウダン</t>
    </rPh>
    <rPh sb="4" eb="6">
      <t>ヘイキン</t>
    </rPh>
    <phoneticPr fontId="1"/>
  </si>
  <si>
    <t>母集団の標準偏差</t>
    <rPh sb="0" eb="3">
      <t>ボシュウダン</t>
    </rPh>
    <rPh sb="4" eb="6">
      <t>ヒョウジュン</t>
    </rPh>
    <rPh sb="6" eb="8">
      <t>ヘンサ</t>
    </rPh>
    <phoneticPr fontId="1"/>
  </si>
  <si>
    <t>学籍番号</t>
    <rPh sb="0" eb="2">
      <t>ガクセキ</t>
    </rPh>
    <rPh sb="2" eb="4">
      <t>バンゴウ</t>
    </rPh>
    <phoneticPr fontId="1"/>
  </si>
  <si>
    <t>事前テスト</t>
    <rPh sb="0" eb="2">
      <t>ジゼン</t>
    </rPh>
    <phoneticPr fontId="1"/>
  </si>
  <si>
    <t>事後テスト</t>
    <rPh sb="0" eb="2">
      <t>ジゴ</t>
    </rPh>
    <phoneticPr fontId="1"/>
  </si>
  <si>
    <t>B9001</t>
    <phoneticPr fontId="1"/>
  </si>
  <si>
    <t>B9002</t>
  </si>
  <si>
    <t>B9003</t>
  </si>
  <si>
    <t>B9004</t>
  </si>
  <si>
    <t>B9005</t>
  </si>
  <si>
    <t>B9006</t>
  </si>
  <si>
    <t>B9007</t>
  </si>
  <si>
    <t>B9008</t>
  </si>
  <si>
    <t>B9009</t>
  </si>
  <si>
    <t>B9010</t>
  </si>
  <si>
    <t>平均値</t>
    <rPh sb="0" eb="2">
      <t>ヘイキン</t>
    </rPh>
    <rPh sb="2" eb="3">
      <t>アタイ</t>
    </rPh>
    <phoneticPr fontId="1"/>
  </si>
  <si>
    <t>観測No.</t>
    <rPh sb="0" eb="2">
      <t>カンソク</t>
    </rPh>
    <phoneticPr fontId="1"/>
  </si>
  <si>
    <t>大阪駅前店（分）</t>
    <rPh sb="0" eb="2">
      <t>オオサカ</t>
    </rPh>
    <rPh sb="2" eb="4">
      <t>エキマエ</t>
    </rPh>
    <rPh sb="4" eb="5">
      <t>テン</t>
    </rPh>
    <rPh sb="6" eb="7">
      <t>フン</t>
    </rPh>
    <phoneticPr fontId="1"/>
  </si>
  <si>
    <t>京都駅前店（分）</t>
    <rPh sb="0" eb="2">
      <t>キョウト</t>
    </rPh>
    <rPh sb="2" eb="4">
      <t>エキマエ</t>
    </rPh>
    <rPh sb="4" eb="5">
      <t>テン</t>
    </rPh>
    <rPh sb="6" eb="7">
      <t>フン</t>
    </rPh>
    <phoneticPr fontId="1"/>
  </si>
  <si>
    <t>平均値</t>
    <rPh sb="0" eb="3">
      <t>ヘイキンチ</t>
    </rPh>
    <phoneticPr fontId="1"/>
  </si>
  <si>
    <t>血液型</t>
  </si>
  <si>
    <t>A型</t>
  </si>
  <si>
    <t>O型</t>
  </si>
  <si>
    <t>B型</t>
  </si>
  <si>
    <t>AB型</t>
  </si>
  <si>
    <t>計</t>
  </si>
  <si>
    <t>人数（人）</t>
    <rPh sb="0" eb="2">
      <t>ニンズウ</t>
    </rPh>
    <rPh sb="3" eb="4">
      <t>ニン</t>
    </rPh>
    <phoneticPr fontId="1"/>
  </si>
  <si>
    <t>チラシあり</t>
  </si>
  <si>
    <t>チラシなし</t>
    <phoneticPr fontId="1"/>
  </si>
  <si>
    <t>合計</t>
  </si>
  <si>
    <t>セール品を買った</t>
    <phoneticPr fontId="1"/>
  </si>
  <si>
    <t>セール品を買わなかった</t>
    <phoneticPr fontId="1"/>
  </si>
  <si>
    <t>内容量(g)</t>
    <rPh sb="0" eb="3">
      <t>ナイヨウリョウ</t>
    </rPh>
    <phoneticPr fontId="1"/>
  </si>
  <si>
    <t>施肥前（cm）</t>
    <rPh sb="2" eb="3">
      <t>マエ</t>
    </rPh>
    <phoneticPr fontId="1"/>
  </si>
  <si>
    <t>施肥後（cm）</t>
    <rPh sb="0" eb="2">
      <t>セヒ</t>
    </rPh>
    <rPh sb="2" eb="3">
      <t>ゴ</t>
    </rPh>
    <phoneticPr fontId="1"/>
  </si>
  <si>
    <t>収穫された形質</t>
    <rPh sb="0" eb="2">
      <t>シュウカク</t>
    </rPh>
    <rPh sb="5" eb="7">
      <t>ケイシツ</t>
    </rPh>
    <phoneticPr fontId="1"/>
  </si>
  <si>
    <t>緑・丸</t>
    <rPh sb="0" eb="1">
      <t>ミドリ</t>
    </rPh>
    <rPh sb="2" eb="3">
      <t>マル</t>
    </rPh>
    <phoneticPr fontId="1"/>
  </si>
  <si>
    <t>緑・しわ</t>
    <rPh sb="0" eb="1">
      <t>ミドリ</t>
    </rPh>
    <phoneticPr fontId="1"/>
  </si>
  <si>
    <t>黄・丸</t>
    <rPh sb="0" eb="1">
      <t>キ</t>
    </rPh>
    <rPh sb="2" eb="3">
      <t>マル</t>
    </rPh>
    <phoneticPr fontId="1"/>
  </si>
  <si>
    <t>黄・しわ</t>
    <rPh sb="0" eb="1">
      <t>キ</t>
    </rPh>
    <phoneticPr fontId="1"/>
  </si>
  <si>
    <t>計</t>
    <rPh sb="0" eb="1">
      <t>ケイ</t>
    </rPh>
    <phoneticPr fontId="1"/>
  </si>
  <si>
    <t>個数（個）</t>
    <rPh sb="0" eb="2">
      <t>コスウ</t>
    </rPh>
    <rPh sb="3" eb="4">
      <t>コ</t>
    </rPh>
    <phoneticPr fontId="1"/>
  </si>
  <si>
    <t>第7章
確率分布の利用</t>
    <phoneticPr fontId="1"/>
  </si>
  <si>
    <t>「滞在時間（分）」データ</t>
    <rPh sb="1" eb="3">
      <t>タイザイ</t>
    </rPh>
    <rPh sb="3" eb="5">
      <t>ジカン</t>
    </rPh>
    <rPh sb="6" eb="7">
      <t>フン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</si>
  <si>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</si>
  <si>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</si>
  <si>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来る</t>
  </si>
  <si>
    <t>多分来る</t>
  </si>
  <si>
    <t>どちらともいえない</t>
  </si>
  <si>
    <t>多分来ない</t>
  </si>
  <si>
    <t>来ない</t>
  </si>
  <si>
    <t>合計</t>
    <rPh sb="0" eb="2">
      <t>ゴウケイ</t>
    </rPh>
    <phoneticPr fontId="1"/>
  </si>
  <si>
    <t>男</t>
  </si>
  <si>
    <t>女</t>
  </si>
  <si>
    <t>リピート意向のクロス集計（実測値）</t>
    <rPh sb="4" eb="6">
      <t>イコウ</t>
    </rPh>
    <rPh sb="10" eb="12">
      <t>シュウケイ</t>
    </rPh>
    <rPh sb="13" eb="16">
      <t>ジッソクチ</t>
    </rPh>
    <phoneticPr fontId="1"/>
  </si>
  <si>
    <t>周期変化
（周期：10）</t>
    <rPh sb="0" eb="2">
      <t>シュウキ</t>
    </rPh>
    <rPh sb="2" eb="4">
      <t>ヘンカ</t>
    </rPh>
    <rPh sb="6" eb="8">
      <t>シュウキ</t>
    </rPh>
    <phoneticPr fontId="1"/>
  </si>
  <si>
    <t>ランダム
（データの個数：20）</t>
    <rPh sb="10" eb="12">
      <t>コスウ</t>
    </rPh>
    <phoneticPr fontId="1"/>
  </si>
  <si>
    <t>周期変化
（周期：10）</t>
    <phoneticPr fontId="1"/>
  </si>
  <si>
    <t>ランダム
（データの個数：20）</t>
    <rPh sb="10" eb="12">
      <t>コスウ</t>
    </rPh>
    <phoneticPr fontId="1"/>
  </si>
  <si>
    <t>「支払金額（税込）」の標本データ（20件）</t>
    <rPh sb="1" eb="3">
      <t>シハライ</t>
    </rPh>
    <rPh sb="3" eb="5">
      <t>キンガク</t>
    </rPh>
    <rPh sb="6" eb="8">
      <t>ゼイコミ</t>
    </rPh>
    <rPh sb="11" eb="13">
      <t>ヒョウホン</t>
    </rPh>
    <rPh sb="19" eb="20">
      <t>ケン</t>
    </rPh>
    <phoneticPr fontId="1"/>
  </si>
  <si>
    <t>「滞在時間（分）」の標本データ（20件）</t>
    <rPh sb="1" eb="3">
      <t>タイザイ</t>
    </rPh>
    <rPh sb="3" eb="5">
      <t>ジカン</t>
    </rPh>
    <rPh sb="6" eb="7">
      <t>ブン</t>
    </rPh>
    <rPh sb="10" eb="12">
      <t>ヒョウホン</t>
    </rPh>
    <rPh sb="18" eb="19">
      <t>ケン</t>
    </rPh>
    <phoneticPr fontId="1"/>
  </si>
  <si>
    <t>「滞在時間（分）」の標本データ（40件）</t>
    <rPh sb="1" eb="3">
      <t>タイザイ</t>
    </rPh>
    <rPh sb="3" eb="5">
      <t>ジカン</t>
    </rPh>
    <rPh sb="6" eb="7">
      <t>ブン</t>
    </rPh>
    <rPh sb="10" eb="12">
      <t>ヒョウホン</t>
    </rPh>
    <rPh sb="18" eb="19">
      <t>ケン</t>
    </rPh>
    <phoneticPr fontId="1"/>
  </si>
  <si>
    <t>周期変化
（周期：5）</t>
    <phoneticPr fontId="1"/>
  </si>
  <si>
    <t>ランダム
（データの個数：20）</t>
    <phoneticPr fontId="1"/>
  </si>
  <si>
    <t>ランダム
（データの個数：40）</t>
    <phoneticPr fontId="1"/>
  </si>
  <si>
    <t>手順を参考に、「支払金額（税込）」の標本データ（20件）を抽出して区間推定</t>
    <rPh sb="0" eb="2">
      <t>テジュン</t>
    </rPh>
    <rPh sb="3" eb="5">
      <t>サンコウ</t>
    </rPh>
    <rPh sb="8" eb="10">
      <t>シハライ</t>
    </rPh>
    <rPh sb="10" eb="12">
      <t>キンガク</t>
    </rPh>
    <rPh sb="13" eb="15">
      <t>ゼイコミ</t>
    </rPh>
    <rPh sb="18" eb="20">
      <t>ヒョウホン</t>
    </rPh>
    <rPh sb="26" eb="27">
      <t>ケン</t>
    </rPh>
    <rPh sb="29" eb="31">
      <t>チュウシュツ</t>
    </rPh>
    <rPh sb="33" eb="35">
      <t>クカン</t>
    </rPh>
    <rPh sb="35" eb="37">
      <t>スイテイ</t>
    </rPh>
    <phoneticPr fontId="1"/>
  </si>
  <si>
    <t>手順を参考に、「No.」の標本データを抽出</t>
    <rPh sb="13" eb="15">
      <t>ヒョウホン</t>
    </rPh>
    <rPh sb="19" eb="21">
      <t>チュウシュツ</t>
    </rPh>
    <phoneticPr fontId="1"/>
  </si>
  <si>
    <t>クロス集計してカイ二乗検定</t>
    <rPh sb="3" eb="5">
      <t>シュウケイ</t>
    </rPh>
    <rPh sb="9" eb="11">
      <t>ニジョウ</t>
    </rPh>
    <rPh sb="11" eb="13">
      <t>ケンテイ</t>
    </rPh>
    <phoneticPr fontId="1"/>
  </si>
  <si>
    <t>第Ⅲ部</t>
    <rPh sb="0" eb="1">
      <t>ダイ</t>
    </rPh>
    <rPh sb="2" eb="3">
      <t>ブ</t>
    </rPh>
    <phoneticPr fontId="1"/>
  </si>
  <si>
    <t>部</t>
    <rPh sb="0" eb="1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</si>
</sst>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  <font>
      <sz val="1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0" fontId="3" fillId="0" borderId="15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0" fontId="0" fillId="0" borderId="21" xfId="0" applyBorder="1">
      <alignment vertical="center"/>
    </xf>
    <xf numFmtId="176" fontId="0" fillId="0" borderId="21" xfId="0" applyNumberFormat="1" applyBorder="1">
      <alignment vertical="center"/>
    </xf>
    <xf numFmtId="0" fontId="0" fillId="0" borderId="0" xfId="0" applyBorder="1">
      <alignment vertical="center"/>
    </xf>
    <xf numFmtId="176" fontId="0" fillId="0" borderId="21" xfId="0" applyNumberFormat="1" applyFill="1" applyBorder="1">
      <alignment vertical="center"/>
    </xf>
    <xf numFmtId="2" fontId="0" fillId="0" borderId="21" xfId="0" applyNumberFormat="1" applyFill="1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21" xfId="0" applyFill="1" applyBorder="1" applyAlignment="1">
      <alignment horizontal="right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 wrapText="1"/>
    </xf>
    <xf numFmtId="2" fontId="0" fillId="0" borderId="21" xfId="0" applyNumberFormat="1" applyBorder="1">
      <alignment vertical="center"/>
    </xf>
    <xf numFmtId="0" fontId="7" fillId="0" borderId="21" xfId="0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0" fillId="0" borderId="22" xfId="0" applyNumberFormat="1" applyBorder="1">
      <alignment vertical="center"/>
    </xf>
    <xf numFmtId="49" fontId="0" fillId="0" borderId="23" xfId="0" applyNumberFormat="1" applyBorder="1">
      <alignment vertical="center"/>
    </xf>
    <xf numFmtId="0" fontId="3" fillId="0" borderId="16" xfId="0" applyFont="1" applyBorder="1">
      <alignment vertical="center"/>
    </xf>
    <xf numFmtId="49" fontId="9" fillId="2" borderId="8" xfId="2" applyNumberFormat="1" applyFill="1" applyBorder="1">
      <alignment vertical="center"/>
    </xf>
    <xf numFmtId="49" fontId="9" fillId="2" borderId="22" xfId="2" applyNumberFormat="1" applyFill="1" applyBorder="1">
      <alignment vertical="center"/>
    </xf>
    <xf numFmtId="49" fontId="9" fillId="2" borderId="9" xfId="2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49" fontId="9" fillId="2" borderId="24" xfId="2" applyNumberFormat="1" applyFill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Normal="100" workbookViewId="0">
      <pane xSplit="4" ySplit="2" topLeftCell="E3" activePane="bottomRight" state="frozen"/>
      <selection activeCell="R148" sqref="R148"/>
      <selection pane="topRight" activeCell="R148" sqref="R148"/>
      <selection pane="bottomLeft" activeCell="R148" sqref="R148"/>
      <selection pane="bottomRight" activeCell="B2" sqref="B2"/>
    </sheetView>
  </sheetViews>
  <sheetFormatPr defaultRowHeight="30" x14ac:dyDescent="0.4"/>
  <cols>
    <col min="1" max="1" width="4.375" style="6" bestFit="1" customWidth="1"/>
    <col min="2" max="2" width="9.125" style="3" customWidth="1"/>
    <col min="3" max="3" width="4.75" style="1" customWidth="1"/>
    <col min="4" max="4" width="43.75" style="4" bestFit="1" customWidth="1"/>
    <col min="5" max="5" width="9.5" style="2" bestFit="1" customWidth="1"/>
    <col min="6" max="6" width="8.375" style="2" bestFit="1" customWidth="1"/>
  </cols>
  <sheetData>
    <row r="1" spans="1:6" ht="33.75" thickBot="1" x14ac:dyDescent="0.45">
      <c r="A1" s="41" t="s">
        <v>29</v>
      </c>
      <c r="B1" s="42"/>
      <c r="C1" s="42"/>
      <c r="D1" s="42"/>
      <c r="E1" s="42"/>
      <c r="F1" s="42"/>
    </row>
    <row r="2" spans="1:6" s="5" customFormat="1" ht="30.75" thickBot="1" x14ac:dyDescent="0.45">
      <c r="A2" s="11" t="s">
        <v>105</v>
      </c>
      <c r="B2" s="12" t="s">
        <v>30</v>
      </c>
      <c r="C2" s="13" t="s">
        <v>31</v>
      </c>
      <c r="D2" s="14" t="s">
        <v>32</v>
      </c>
      <c r="E2" s="15" t="s">
        <v>13</v>
      </c>
      <c r="F2" s="32" t="s">
        <v>14</v>
      </c>
    </row>
    <row r="3" spans="1:6" ht="21.95" customHeight="1" x14ac:dyDescent="0.4">
      <c r="A3" s="43" t="s">
        <v>104</v>
      </c>
      <c r="B3" s="45" t="s">
        <v>78</v>
      </c>
      <c r="C3" s="16" t="s">
        <v>0</v>
      </c>
      <c r="D3" s="17"/>
      <c r="E3" s="18"/>
      <c r="F3" s="34"/>
    </row>
    <row r="4" spans="1:6" ht="21.95" customHeight="1" x14ac:dyDescent="0.4">
      <c r="A4" s="43"/>
      <c r="B4" s="46"/>
      <c r="C4" s="7"/>
      <c r="D4" s="10" t="s">
        <v>1</v>
      </c>
      <c r="E4" s="9"/>
      <c r="F4" s="33"/>
    </row>
    <row r="5" spans="1:6" ht="21.95" customHeight="1" x14ac:dyDescent="0.4">
      <c r="A5" s="43"/>
      <c r="B5" s="46"/>
      <c r="C5" s="7"/>
      <c r="D5" s="10" t="s">
        <v>10</v>
      </c>
      <c r="E5" s="36" t="s">
        <v>15</v>
      </c>
      <c r="F5" s="37" t="s">
        <v>27</v>
      </c>
    </row>
    <row r="6" spans="1:6" ht="21.95" customHeight="1" x14ac:dyDescent="0.4">
      <c r="A6" s="43"/>
      <c r="B6" s="46"/>
      <c r="C6" s="7"/>
      <c r="D6" s="10" t="s">
        <v>2</v>
      </c>
      <c r="E6" s="36" t="s">
        <v>16</v>
      </c>
      <c r="F6" s="37" t="s">
        <v>28</v>
      </c>
    </row>
    <row r="7" spans="1:6" ht="21.95" customHeight="1" x14ac:dyDescent="0.4">
      <c r="A7" s="43"/>
      <c r="B7" s="46"/>
      <c r="C7" s="7" t="s">
        <v>3</v>
      </c>
      <c r="D7" s="10"/>
      <c r="E7" s="9"/>
      <c r="F7" s="33"/>
    </row>
    <row r="8" spans="1:6" ht="21.95" customHeight="1" x14ac:dyDescent="0.4">
      <c r="A8" s="43"/>
      <c r="B8" s="46"/>
      <c r="C8" s="7"/>
      <c r="D8" s="10" t="s">
        <v>4</v>
      </c>
      <c r="E8" s="9"/>
      <c r="F8" s="33"/>
    </row>
    <row r="9" spans="1:6" ht="21.95" customHeight="1" x14ac:dyDescent="0.4">
      <c r="A9" s="43"/>
      <c r="B9" s="46"/>
      <c r="C9" s="7"/>
      <c r="D9" s="10" t="s">
        <v>5</v>
      </c>
      <c r="E9" s="9"/>
      <c r="F9" s="33"/>
    </row>
    <row r="10" spans="1:6" ht="21.95" customHeight="1" x14ac:dyDescent="0.4">
      <c r="A10" s="43"/>
      <c r="B10" s="46"/>
      <c r="C10" s="7" t="s">
        <v>6</v>
      </c>
      <c r="D10" s="10"/>
      <c r="E10" s="9"/>
      <c r="F10" s="33"/>
    </row>
    <row r="11" spans="1:6" ht="21.95" customHeight="1" x14ac:dyDescent="0.4">
      <c r="A11" s="43"/>
      <c r="B11" s="46"/>
      <c r="C11" s="7"/>
      <c r="D11" s="10" t="s">
        <v>12</v>
      </c>
      <c r="E11" s="9"/>
      <c r="F11" s="33"/>
    </row>
    <row r="12" spans="1:6" ht="21.95" customHeight="1" x14ac:dyDescent="0.4">
      <c r="A12" s="43"/>
      <c r="B12" s="46"/>
      <c r="C12" s="7"/>
      <c r="D12" s="10" t="s">
        <v>11</v>
      </c>
      <c r="E12" s="9"/>
      <c r="F12" s="33"/>
    </row>
    <row r="13" spans="1:6" ht="21.95" customHeight="1" x14ac:dyDescent="0.4">
      <c r="A13" s="43"/>
      <c r="B13" s="46"/>
      <c r="C13" s="7"/>
      <c r="D13" s="10" t="s">
        <v>7</v>
      </c>
      <c r="E13" s="9"/>
      <c r="F13" s="33"/>
    </row>
    <row r="14" spans="1:6" ht="21.95" customHeight="1" x14ac:dyDescent="0.4">
      <c r="A14" s="43"/>
      <c r="B14" s="46"/>
      <c r="C14" s="7"/>
      <c r="D14" s="10" t="s">
        <v>8</v>
      </c>
      <c r="E14" s="9"/>
      <c r="F14" s="33"/>
    </row>
    <row r="15" spans="1:6" ht="21.95" customHeight="1" x14ac:dyDescent="0.4">
      <c r="A15" s="43"/>
      <c r="B15" s="46"/>
      <c r="C15" s="7"/>
      <c r="D15" s="10" t="s">
        <v>9</v>
      </c>
      <c r="E15" s="36" t="s">
        <v>17</v>
      </c>
      <c r="F15" s="37" t="s">
        <v>22</v>
      </c>
    </row>
    <row r="16" spans="1:6" ht="21.95" customHeight="1" x14ac:dyDescent="0.4">
      <c r="A16" s="43"/>
      <c r="B16" s="46"/>
      <c r="C16" s="7"/>
      <c r="D16" s="10"/>
      <c r="E16" s="36" t="s">
        <v>18</v>
      </c>
      <c r="F16" s="37" t="s">
        <v>23</v>
      </c>
    </row>
    <row r="17" spans="1:6" ht="21.95" customHeight="1" x14ac:dyDescent="0.4">
      <c r="A17" s="43"/>
      <c r="B17" s="46"/>
      <c r="C17" s="7"/>
      <c r="D17" s="10"/>
      <c r="E17" s="36" t="s">
        <v>19</v>
      </c>
      <c r="F17" s="37" t="s">
        <v>24</v>
      </c>
    </row>
    <row r="18" spans="1:6" ht="21.95" customHeight="1" x14ac:dyDescent="0.4">
      <c r="A18" s="43"/>
      <c r="B18" s="46"/>
      <c r="C18" s="7"/>
      <c r="D18" s="10" t="s">
        <v>33</v>
      </c>
      <c r="E18" s="36" t="s">
        <v>20</v>
      </c>
      <c r="F18" s="37" t="s">
        <v>25</v>
      </c>
    </row>
    <row r="19" spans="1:6" ht="21.95" customHeight="1" thickBot="1" x14ac:dyDescent="0.45">
      <c r="A19" s="44"/>
      <c r="B19" s="47"/>
      <c r="C19" s="8"/>
      <c r="D19" s="35"/>
      <c r="E19" s="38" t="s">
        <v>21</v>
      </c>
      <c r="F19" s="40" t="s">
        <v>26</v>
      </c>
    </row>
  </sheetData>
  <mergeCells count="3">
    <mergeCell ref="A1:F1"/>
    <mergeCell ref="A3:A19"/>
    <mergeCell ref="B3:B19"/>
  </mergeCells>
  <phoneticPr fontId="1"/>
  <hyperlinks>
    <hyperlink ref="E5" location="'例題7-1'!A1" display="例題7-1" xr:uid="{00000000-0004-0000-0000-000000000000}"/>
    <hyperlink ref="E6" location="'例題7-2'!A1" display="例題7-2" xr:uid="{00000000-0004-0000-0000-000001000000}"/>
    <hyperlink ref="E15" location="'例題7-3'!A1" display="例題7-3" xr:uid="{00000000-0004-0000-0000-000002000000}"/>
    <hyperlink ref="E16" location="'例題7-4'!A1" display="例題7-4" xr:uid="{00000000-0004-0000-0000-000003000000}"/>
    <hyperlink ref="E17" location="'例題7-5'!A1" display="例題7-5" xr:uid="{00000000-0004-0000-0000-000004000000}"/>
    <hyperlink ref="E18" location="'例題7-6'!A1" display="例題7-6" xr:uid="{00000000-0004-0000-0000-000005000000}"/>
    <hyperlink ref="E19" location="'例題7-7'!A1" display="例題7-7" xr:uid="{00000000-0004-0000-0000-000006000000}"/>
    <hyperlink ref="F5" location="'課題7-1'!A1" display="課題7-1" xr:uid="{00000000-0004-0000-0000-000007000000}"/>
    <hyperlink ref="F6" location="'課題7-2'!A1" display="課題7-2" xr:uid="{00000000-0004-0000-0000-000008000000}"/>
    <hyperlink ref="F15" location="'課題7-3'!A1" display="課題7-3" xr:uid="{00000000-0004-0000-0000-000009000000}"/>
    <hyperlink ref="F16" location="'課題7-4'!A1" display="課題7-4" xr:uid="{00000000-0004-0000-0000-00000A000000}"/>
    <hyperlink ref="F17" location="'課題7-5'!A1" display="課題7-5" xr:uid="{00000000-0004-0000-0000-00000B000000}"/>
    <hyperlink ref="F18" location="'課題7-6'!A1" display="課題7-6" xr:uid="{00000000-0004-0000-0000-00000C000000}"/>
    <hyperlink ref="F19" location="'課題7-7'!A1" display="課題7-7" xr:uid="{00000000-0004-0000-0000-00000D000000}"/>
  </hyperlinks>
  <pageMargins left="0.47244094488188981" right="0.47244094488188981" top="0.94488188976377963" bottom="0.55118110236220474" header="0.31496062992125984" footer="0.31496062992125984"/>
  <pageSetup paperSize="9" scale="34" fitToHeight="8" orientation="portrait" horizontalDpi="1200" verticalDpi="1200" r:id="rId1"/>
  <headerFooter>
    <oddHeader>&amp;L印刷：&amp;D&amp;C
ファイル：&amp;F&amp;Rシート：&amp;A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A2" sqref="A2"/>
    </sheetView>
  </sheetViews>
  <sheetFormatPr defaultRowHeight="18.75" x14ac:dyDescent="0.4"/>
  <cols>
    <col min="1" max="1" width="12.625" customWidth="1"/>
    <col min="2" max="2" width="20.625" customWidth="1"/>
  </cols>
  <sheetData>
    <row r="1" spans="1:2" x14ac:dyDescent="0.4">
      <c r="A1" t="s">
        <v>102</v>
      </c>
    </row>
    <row r="2" spans="1:2" ht="37.5" x14ac:dyDescent="0.4">
      <c r="A2" s="39" t="s">
        <v>91</v>
      </c>
      <c r="B2" s="39" t="s">
        <v>92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"/>
  <sheetViews>
    <sheetView workbookViewId="0"/>
  </sheetViews>
  <sheetFormatPr defaultRowHeight="18.75" x14ac:dyDescent="0.4"/>
  <cols>
    <col min="1" max="1" width="12.625" customWidth="1"/>
    <col min="2" max="2" width="20.625" customWidth="1"/>
  </cols>
  <sheetData>
    <row r="1" spans="1:2" x14ac:dyDescent="0.4">
      <c r="A1" t="s">
        <v>101</v>
      </c>
    </row>
    <row r="2" spans="1:2" ht="37.5" x14ac:dyDescent="0.4">
      <c r="A2" s="39" t="s">
        <v>93</v>
      </c>
      <c r="B2" s="39" t="s">
        <v>94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14"/>
  <sheetViews>
    <sheetView workbookViewId="0"/>
  </sheetViews>
  <sheetFormatPr defaultRowHeight="18.75" x14ac:dyDescent="0.4"/>
  <cols>
    <col min="1" max="1" width="17.25" bestFit="1" customWidth="1"/>
    <col min="2" max="2" width="10.875" bestFit="1" customWidth="1"/>
  </cols>
  <sheetData>
    <row r="1" spans="1:2" x14ac:dyDescent="0.4">
      <c r="A1" s="19" t="s">
        <v>34</v>
      </c>
      <c r="B1" s="19" t="s">
        <v>35</v>
      </c>
    </row>
    <row r="2" spans="1:2" x14ac:dyDescent="0.4">
      <c r="A2" s="19">
        <v>1</v>
      </c>
      <c r="B2" s="20">
        <v>349.9</v>
      </c>
    </row>
    <row r="3" spans="1:2" x14ac:dyDescent="0.4">
      <c r="A3" s="19">
        <v>2</v>
      </c>
      <c r="B3" s="20">
        <v>350</v>
      </c>
    </row>
    <row r="4" spans="1:2" x14ac:dyDescent="0.4">
      <c r="A4" s="19">
        <v>3</v>
      </c>
      <c r="B4" s="20">
        <v>350</v>
      </c>
    </row>
    <row r="5" spans="1:2" x14ac:dyDescent="0.4">
      <c r="A5" s="19">
        <v>4</v>
      </c>
      <c r="B5" s="20">
        <v>350</v>
      </c>
    </row>
    <row r="6" spans="1:2" x14ac:dyDescent="0.4">
      <c r="A6" s="19">
        <v>5</v>
      </c>
      <c r="B6" s="20">
        <v>349.9</v>
      </c>
    </row>
    <row r="7" spans="1:2" x14ac:dyDescent="0.4">
      <c r="A7" s="19">
        <v>6</v>
      </c>
      <c r="B7" s="20">
        <v>350</v>
      </c>
    </row>
    <row r="8" spans="1:2" x14ac:dyDescent="0.4">
      <c r="A8" s="19">
        <v>7</v>
      </c>
      <c r="B8" s="20">
        <v>349.9</v>
      </c>
    </row>
    <row r="9" spans="1:2" x14ac:dyDescent="0.4">
      <c r="A9" s="19">
        <v>8</v>
      </c>
      <c r="B9" s="20">
        <v>350</v>
      </c>
    </row>
    <row r="10" spans="1:2" x14ac:dyDescent="0.4">
      <c r="A10" s="19">
        <v>9</v>
      </c>
      <c r="B10" s="20">
        <v>349.9</v>
      </c>
    </row>
    <row r="11" spans="1:2" x14ac:dyDescent="0.4">
      <c r="A11" s="19">
        <v>10</v>
      </c>
      <c r="B11" s="20">
        <v>349.9</v>
      </c>
    </row>
    <row r="12" spans="1:2" x14ac:dyDescent="0.4">
      <c r="A12" s="21"/>
      <c r="B12" s="21"/>
    </row>
    <row r="13" spans="1:2" x14ac:dyDescent="0.4">
      <c r="A13" s="19" t="s">
        <v>36</v>
      </c>
      <c r="B13" s="22">
        <v>350</v>
      </c>
    </row>
    <row r="14" spans="1:2" x14ac:dyDescent="0.4">
      <c r="A14" s="19" t="s">
        <v>37</v>
      </c>
      <c r="B14" s="23">
        <v>0.23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3"/>
  <sheetViews>
    <sheetView workbookViewId="0"/>
  </sheetViews>
  <sheetFormatPr defaultRowHeight="18.75" x14ac:dyDescent="0.4"/>
  <cols>
    <col min="1" max="1" width="8.625" bestFit="1" customWidth="1"/>
    <col min="2" max="3" width="10.375" bestFit="1" customWidth="1"/>
  </cols>
  <sheetData>
    <row r="1" spans="1:3" x14ac:dyDescent="0.4">
      <c r="A1" s="19" t="s">
        <v>38</v>
      </c>
      <c r="B1" s="24" t="s">
        <v>39</v>
      </c>
      <c r="C1" s="24" t="s">
        <v>40</v>
      </c>
    </row>
    <row r="2" spans="1:3" x14ac:dyDescent="0.4">
      <c r="A2" s="25" t="s">
        <v>41</v>
      </c>
      <c r="B2" s="19">
        <v>60</v>
      </c>
      <c r="C2" s="19">
        <v>85</v>
      </c>
    </row>
    <row r="3" spans="1:3" x14ac:dyDescent="0.4">
      <c r="A3" s="25" t="s">
        <v>42</v>
      </c>
      <c r="B3" s="19">
        <v>65</v>
      </c>
      <c r="C3" s="19">
        <v>80</v>
      </c>
    </row>
    <row r="4" spans="1:3" x14ac:dyDescent="0.4">
      <c r="A4" s="25" t="s">
        <v>43</v>
      </c>
      <c r="B4" s="19">
        <v>70</v>
      </c>
      <c r="C4" s="19">
        <v>95</v>
      </c>
    </row>
    <row r="5" spans="1:3" x14ac:dyDescent="0.4">
      <c r="A5" s="25" t="s">
        <v>44</v>
      </c>
      <c r="B5" s="19">
        <v>85</v>
      </c>
      <c r="C5" s="19">
        <v>70</v>
      </c>
    </row>
    <row r="6" spans="1:3" x14ac:dyDescent="0.4">
      <c r="A6" s="25" t="s">
        <v>45</v>
      </c>
      <c r="B6" s="19">
        <v>90</v>
      </c>
      <c r="C6" s="19">
        <v>80</v>
      </c>
    </row>
    <row r="7" spans="1:3" x14ac:dyDescent="0.4">
      <c r="A7" s="25" t="s">
        <v>46</v>
      </c>
      <c r="B7" s="19">
        <v>50</v>
      </c>
      <c r="C7" s="19">
        <v>75</v>
      </c>
    </row>
    <row r="8" spans="1:3" x14ac:dyDescent="0.4">
      <c r="A8" s="25" t="s">
        <v>47</v>
      </c>
      <c r="B8" s="19">
        <v>70</v>
      </c>
      <c r="C8" s="19">
        <v>80</v>
      </c>
    </row>
    <row r="9" spans="1:3" x14ac:dyDescent="0.4">
      <c r="A9" s="25" t="s">
        <v>48</v>
      </c>
      <c r="B9" s="19">
        <v>85</v>
      </c>
      <c r="C9" s="19">
        <v>90</v>
      </c>
    </row>
    <row r="10" spans="1:3" x14ac:dyDescent="0.4">
      <c r="A10" s="25" t="s">
        <v>49</v>
      </c>
      <c r="B10" s="19">
        <v>65</v>
      </c>
      <c r="C10" s="19">
        <v>85</v>
      </c>
    </row>
    <row r="11" spans="1:3" x14ac:dyDescent="0.4">
      <c r="A11" s="25" t="s">
        <v>50</v>
      </c>
      <c r="B11" s="19">
        <v>80</v>
      </c>
      <c r="C11" s="19">
        <v>90</v>
      </c>
    </row>
    <row r="12" spans="1:3" x14ac:dyDescent="0.4">
      <c r="A12" s="26"/>
      <c r="B12" s="21"/>
      <c r="C12" s="21"/>
    </row>
    <row r="13" spans="1:3" x14ac:dyDescent="0.4">
      <c r="A13" s="27" t="s">
        <v>51</v>
      </c>
      <c r="B13" s="19">
        <f>AVERAGE(B2:B11)</f>
        <v>72</v>
      </c>
      <c r="C13" s="19">
        <f>AVERAGE(C2:C11)</f>
        <v>83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18"/>
  <sheetViews>
    <sheetView workbookViewId="0"/>
  </sheetViews>
  <sheetFormatPr defaultRowHeight="18.75" x14ac:dyDescent="0.4"/>
  <cols>
    <col min="2" max="3" width="17.25" bestFit="1" customWidth="1"/>
  </cols>
  <sheetData>
    <row r="1" spans="1:3" x14ac:dyDescent="0.4">
      <c r="A1" s="24" t="s">
        <v>52</v>
      </c>
      <c r="B1" s="24" t="s">
        <v>53</v>
      </c>
      <c r="C1" s="24" t="s">
        <v>54</v>
      </c>
    </row>
    <row r="2" spans="1:3" x14ac:dyDescent="0.4">
      <c r="A2" s="19">
        <v>1</v>
      </c>
      <c r="B2" s="19">
        <v>39</v>
      </c>
      <c r="C2" s="19">
        <v>20</v>
      </c>
    </row>
    <row r="3" spans="1:3" x14ac:dyDescent="0.4">
      <c r="A3" s="19">
        <v>2</v>
      </c>
      <c r="B3" s="19">
        <v>15</v>
      </c>
      <c r="C3" s="19">
        <v>40</v>
      </c>
    </row>
    <row r="4" spans="1:3" x14ac:dyDescent="0.4">
      <c r="A4" s="19">
        <v>3</v>
      </c>
      <c r="B4" s="19">
        <v>19</v>
      </c>
      <c r="C4" s="19">
        <v>37</v>
      </c>
    </row>
    <row r="5" spans="1:3" x14ac:dyDescent="0.4">
      <c r="A5" s="19">
        <v>4</v>
      </c>
      <c r="B5" s="19">
        <v>32</v>
      </c>
      <c r="C5" s="19">
        <v>33</v>
      </c>
    </row>
    <row r="6" spans="1:3" x14ac:dyDescent="0.4">
      <c r="A6" s="19">
        <v>5</v>
      </c>
      <c r="B6" s="19">
        <v>55</v>
      </c>
      <c r="C6" s="19">
        <v>29</v>
      </c>
    </row>
    <row r="7" spans="1:3" x14ac:dyDescent="0.4">
      <c r="A7" s="19">
        <v>6</v>
      </c>
      <c r="B7" s="19">
        <v>33</v>
      </c>
      <c r="C7" s="19">
        <v>40</v>
      </c>
    </row>
    <row r="8" spans="1:3" x14ac:dyDescent="0.4">
      <c r="A8" s="19">
        <v>7</v>
      </c>
      <c r="B8" s="19">
        <v>43</v>
      </c>
      <c r="C8" s="19">
        <v>29</v>
      </c>
    </row>
    <row r="9" spans="1:3" x14ac:dyDescent="0.4">
      <c r="A9" s="19">
        <v>8</v>
      </c>
      <c r="B9" s="19">
        <v>30</v>
      </c>
      <c r="C9" s="19">
        <v>9</v>
      </c>
    </row>
    <row r="10" spans="1:3" x14ac:dyDescent="0.4">
      <c r="A10" s="19">
        <v>9</v>
      </c>
      <c r="B10" s="19">
        <v>11</v>
      </c>
      <c r="C10" s="19">
        <v>45</v>
      </c>
    </row>
    <row r="11" spans="1:3" x14ac:dyDescent="0.4">
      <c r="A11" s="19">
        <v>10</v>
      </c>
      <c r="B11" s="19">
        <v>40</v>
      </c>
      <c r="C11" s="19">
        <v>35</v>
      </c>
    </row>
    <row r="12" spans="1:3" x14ac:dyDescent="0.4">
      <c r="A12" s="19">
        <v>11</v>
      </c>
      <c r="B12" s="19">
        <v>60</v>
      </c>
      <c r="C12" s="19">
        <v>34</v>
      </c>
    </row>
    <row r="13" spans="1:3" x14ac:dyDescent="0.4">
      <c r="A13" s="19">
        <v>12</v>
      </c>
      <c r="B13" s="19">
        <v>49</v>
      </c>
      <c r="C13" s="19">
        <v>40</v>
      </c>
    </row>
    <row r="14" spans="1:3" x14ac:dyDescent="0.4">
      <c r="A14" s="19">
        <v>13</v>
      </c>
      <c r="B14" s="19">
        <v>24</v>
      </c>
      <c r="C14" s="19">
        <v>42</v>
      </c>
    </row>
    <row r="15" spans="1:3" x14ac:dyDescent="0.4">
      <c r="A15" s="19">
        <v>14</v>
      </c>
      <c r="B15" s="19">
        <v>58</v>
      </c>
      <c r="C15" s="19">
        <v>11</v>
      </c>
    </row>
    <row r="16" spans="1:3" x14ac:dyDescent="0.4">
      <c r="A16" s="19">
        <v>15</v>
      </c>
      <c r="B16" s="19">
        <v>69</v>
      </c>
      <c r="C16" s="19">
        <v>33</v>
      </c>
    </row>
    <row r="18" spans="1:3" x14ac:dyDescent="0.4">
      <c r="A18" s="25" t="s">
        <v>55</v>
      </c>
      <c r="B18" s="20">
        <f>AVERAGE(B2:B16)</f>
        <v>38.466666666666669</v>
      </c>
      <c r="C18" s="20">
        <f>AVERAGE(C2:C16)</f>
        <v>31.8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"/>
  <sheetViews>
    <sheetView workbookViewId="0"/>
  </sheetViews>
  <sheetFormatPr defaultRowHeight="18.75" x14ac:dyDescent="0.4"/>
  <cols>
    <col min="1" max="1" width="11" bestFit="1" customWidth="1"/>
  </cols>
  <sheetData>
    <row r="1" spans="1:6" x14ac:dyDescent="0.4">
      <c r="A1" s="28" t="s">
        <v>56</v>
      </c>
      <c r="B1" s="28" t="s">
        <v>57</v>
      </c>
      <c r="C1" s="28" t="s">
        <v>58</v>
      </c>
      <c r="D1" s="28" t="s">
        <v>59</v>
      </c>
      <c r="E1" s="28" t="s">
        <v>60</v>
      </c>
      <c r="F1" s="28" t="s">
        <v>61</v>
      </c>
    </row>
    <row r="2" spans="1:6" x14ac:dyDescent="0.4">
      <c r="A2" s="28" t="s">
        <v>62</v>
      </c>
      <c r="B2" s="29">
        <v>40</v>
      </c>
      <c r="C2" s="29">
        <v>24</v>
      </c>
      <c r="D2" s="29">
        <v>26</v>
      </c>
      <c r="E2" s="29">
        <v>10</v>
      </c>
      <c r="F2" s="29">
        <f>SUM(B2:E2)</f>
        <v>100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4"/>
  <sheetViews>
    <sheetView workbookViewId="0"/>
  </sheetViews>
  <sheetFormatPr defaultRowHeight="18.75" x14ac:dyDescent="0.4"/>
  <cols>
    <col min="1" max="1" width="21.375" bestFit="1" customWidth="1"/>
    <col min="2" max="4" width="11.375" customWidth="1"/>
  </cols>
  <sheetData>
    <row r="1" spans="1:4" x14ac:dyDescent="0.4">
      <c r="A1" s="19"/>
      <c r="B1" s="24" t="s">
        <v>63</v>
      </c>
      <c r="C1" s="24" t="s">
        <v>64</v>
      </c>
      <c r="D1" s="24" t="s">
        <v>65</v>
      </c>
    </row>
    <row r="2" spans="1:4" x14ac:dyDescent="0.4">
      <c r="A2" s="19" t="s">
        <v>66</v>
      </c>
      <c r="B2" s="19">
        <v>58</v>
      </c>
      <c r="C2" s="19">
        <v>51</v>
      </c>
      <c r="D2" s="19">
        <f>SUM(B2:C2)</f>
        <v>109</v>
      </c>
    </row>
    <row r="3" spans="1:4" x14ac:dyDescent="0.4">
      <c r="A3" s="19" t="s">
        <v>67</v>
      </c>
      <c r="B3" s="19">
        <v>39</v>
      </c>
      <c r="C3" s="19">
        <v>52</v>
      </c>
      <c r="D3" s="19">
        <f t="shared" ref="D3:D4" si="0">SUM(B3:C3)</f>
        <v>91</v>
      </c>
    </row>
    <row r="4" spans="1:4" x14ac:dyDescent="0.4">
      <c r="A4" s="19" t="s">
        <v>65</v>
      </c>
      <c r="B4" s="19">
        <f>SUM(B2:B3)</f>
        <v>97</v>
      </c>
      <c r="C4" s="19">
        <f>SUM(C2:C3)</f>
        <v>103</v>
      </c>
      <c r="D4" s="19">
        <f t="shared" si="0"/>
        <v>200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"/>
  <sheetViews>
    <sheetView workbookViewId="0"/>
  </sheetViews>
  <sheetFormatPr defaultRowHeight="18.75" x14ac:dyDescent="0.4"/>
  <cols>
    <col min="1" max="1" width="12.625" customWidth="1"/>
    <col min="2" max="2" width="20.625" customWidth="1"/>
  </cols>
  <sheetData>
    <row r="1" spans="1:2" x14ac:dyDescent="0.4">
      <c r="A1" t="s">
        <v>95</v>
      </c>
    </row>
    <row r="2" spans="1:2" ht="37.5" x14ac:dyDescent="0.4">
      <c r="A2" s="39" t="s">
        <v>93</v>
      </c>
      <c r="B2" s="39" t="s">
        <v>94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"/>
  <sheetViews>
    <sheetView workbookViewId="0"/>
  </sheetViews>
  <sheetFormatPr defaultRowHeight="18.75" x14ac:dyDescent="0.4"/>
  <cols>
    <col min="1" max="1" width="12.625" customWidth="1"/>
    <col min="2" max="2" width="20.625" customWidth="1"/>
    <col min="5" max="5" width="12.625" customWidth="1"/>
    <col min="6" max="6" width="20.625" customWidth="1"/>
  </cols>
  <sheetData>
    <row r="1" spans="1:6" x14ac:dyDescent="0.4">
      <c r="A1" t="s">
        <v>96</v>
      </c>
      <c r="E1" t="s">
        <v>97</v>
      </c>
    </row>
    <row r="2" spans="1:6" ht="37.5" x14ac:dyDescent="0.4">
      <c r="A2" s="39" t="s">
        <v>93</v>
      </c>
      <c r="B2" s="39" t="s">
        <v>99</v>
      </c>
      <c r="E2" s="39" t="s">
        <v>98</v>
      </c>
      <c r="F2" s="39" t="s">
        <v>100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14"/>
  <sheetViews>
    <sheetView workbookViewId="0"/>
  </sheetViews>
  <sheetFormatPr defaultRowHeight="18.75" x14ac:dyDescent="0.4"/>
  <cols>
    <col min="1" max="1" width="17.25" bestFit="1" customWidth="1"/>
    <col min="2" max="2" width="10.875" bestFit="1" customWidth="1"/>
  </cols>
  <sheetData>
    <row r="1" spans="1:2" x14ac:dyDescent="0.4">
      <c r="A1" s="19" t="s">
        <v>34</v>
      </c>
      <c r="B1" s="19" t="s">
        <v>68</v>
      </c>
    </row>
    <row r="2" spans="1:2" x14ac:dyDescent="0.4">
      <c r="A2" s="19">
        <v>1</v>
      </c>
      <c r="B2" s="20">
        <v>200.8</v>
      </c>
    </row>
    <row r="3" spans="1:2" x14ac:dyDescent="0.4">
      <c r="A3" s="19">
        <v>2</v>
      </c>
      <c r="B3" s="20">
        <v>199.4</v>
      </c>
    </row>
    <row r="4" spans="1:2" x14ac:dyDescent="0.4">
      <c r="A4" s="19">
        <v>3</v>
      </c>
      <c r="B4" s="20">
        <v>199.7</v>
      </c>
    </row>
    <row r="5" spans="1:2" x14ac:dyDescent="0.4">
      <c r="A5" s="19">
        <v>4</v>
      </c>
      <c r="B5" s="20">
        <v>200.6</v>
      </c>
    </row>
    <row r="6" spans="1:2" x14ac:dyDescent="0.4">
      <c r="A6" s="19">
        <v>5</v>
      </c>
      <c r="B6" s="20">
        <v>198.6</v>
      </c>
    </row>
    <row r="7" spans="1:2" x14ac:dyDescent="0.4">
      <c r="A7" s="19">
        <v>6</v>
      </c>
      <c r="B7" s="20">
        <v>198.8</v>
      </c>
    </row>
    <row r="8" spans="1:2" x14ac:dyDescent="0.4">
      <c r="A8" s="19">
        <v>7</v>
      </c>
      <c r="B8" s="20">
        <v>201.9</v>
      </c>
    </row>
    <row r="9" spans="1:2" x14ac:dyDescent="0.4">
      <c r="A9" s="19">
        <v>8</v>
      </c>
      <c r="B9" s="20">
        <v>198.8</v>
      </c>
    </row>
    <row r="10" spans="1:2" x14ac:dyDescent="0.4">
      <c r="A10" s="19">
        <v>9</v>
      </c>
      <c r="B10" s="20">
        <v>200</v>
      </c>
    </row>
    <row r="11" spans="1:2" x14ac:dyDescent="0.4">
      <c r="A11" s="19">
        <v>10</v>
      </c>
      <c r="B11" s="20">
        <v>198.7</v>
      </c>
    </row>
    <row r="12" spans="1:2" x14ac:dyDescent="0.4">
      <c r="A12" s="21"/>
      <c r="B12" s="21"/>
    </row>
    <row r="13" spans="1:2" x14ac:dyDescent="0.4">
      <c r="A13" s="19" t="s">
        <v>36</v>
      </c>
      <c r="B13" s="22">
        <v>200</v>
      </c>
    </row>
    <row r="14" spans="1:2" x14ac:dyDescent="0.4">
      <c r="A14" s="19" t="s">
        <v>37</v>
      </c>
      <c r="B14" s="23">
        <v>0.37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C13"/>
  <sheetViews>
    <sheetView workbookViewId="0"/>
  </sheetViews>
  <sheetFormatPr defaultRowHeight="18.75" x14ac:dyDescent="0.4"/>
  <cols>
    <col min="2" max="3" width="13.875" bestFit="1" customWidth="1"/>
  </cols>
  <sheetData>
    <row r="1" spans="1:3" x14ac:dyDescent="0.4">
      <c r="A1" s="24" t="s">
        <v>34</v>
      </c>
      <c r="B1" s="24" t="s">
        <v>69</v>
      </c>
      <c r="C1" s="24" t="s">
        <v>70</v>
      </c>
    </row>
    <row r="2" spans="1:3" x14ac:dyDescent="0.4">
      <c r="A2" s="19">
        <v>1</v>
      </c>
      <c r="B2" s="20">
        <v>3.2</v>
      </c>
      <c r="C2" s="20">
        <v>4.5</v>
      </c>
    </row>
    <row r="3" spans="1:3" x14ac:dyDescent="0.4">
      <c r="A3" s="19">
        <v>2</v>
      </c>
      <c r="B3" s="20">
        <v>2.1</v>
      </c>
      <c r="C3" s="20">
        <v>2.4</v>
      </c>
    </row>
    <row r="4" spans="1:3" x14ac:dyDescent="0.4">
      <c r="A4" s="19">
        <v>3</v>
      </c>
      <c r="B4" s="20">
        <v>2.7</v>
      </c>
      <c r="C4" s="20">
        <v>2.2999999999999998</v>
      </c>
    </row>
    <row r="5" spans="1:3" x14ac:dyDescent="0.4">
      <c r="A5" s="19">
        <v>4</v>
      </c>
      <c r="B5" s="20">
        <v>2</v>
      </c>
      <c r="C5" s="20">
        <v>3.7</v>
      </c>
    </row>
    <row r="6" spans="1:3" x14ac:dyDescent="0.4">
      <c r="A6" s="19">
        <v>5</v>
      </c>
      <c r="B6" s="20">
        <v>1.8</v>
      </c>
      <c r="C6" s="20">
        <v>2.8</v>
      </c>
    </row>
    <row r="7" spans="1:3" x14ac:dyDescent="0.4">
      <c r="A7" s="19">
        <v>6</v>
      </c>
      <c r="B7" s="20">
        <v>1.4</v>
      </c>
      <c r="C7" s="20">
        <v>3.2</v>
      </c>
    </row>
    <row r="8" spans="1:3" x14ac:dyDescent="0.4">
      <c r="A8" s="19">
        <v>7</v>
      </c>
      <c r="B8" s="20">
        <v>3.4</v>
      </c>
      <c r="C8" s="20">
        <v>3.1</v>
      </c>
    </row>
    <row r="9" spans="1:3" x14ac:dyDescent="0.4">
      <c r="A9" s="19">
        <v>8</v>
      </c>
      <c r="B9" s="20">
        <v>2.2999999999999998</v>
      </c>
      <c r="C9" s="20">
        <v>4.8</v>
      </c>
    </row>
    <row r="10" spans="1:3" x14ac:dyDescent="0.4">
      <c r="A10" s="19">
        <v>9</v>
      </c>
      <c r="B10" s="20">
        <v>1.7</v>
      </c>
      <c r="C10" s="20">
        <v>3.6</v>
      </c>
    </row>
    <row r="11" spans="1:3" x14ac:dyDescent="0.4">
      <c r="A11" s="19">
        <v>10</v>
      </c>
      <c r="B11" s="20">
        <v>2.6</v>
      </c>
      <c r="C11" s="20">
        <v>3.9</v>
      </c>
    </row>
    <row r="13" spans="1:3" x14ac:dyDescent="0.4">
      <c r="A13" s="27" t="s">
        <v>51</v>
      </c>
      <c r="B13" s="30">
        <f>AVERAGE(B2:B11)</f>
        <v>2.3200000000000003</v>
      </c>
      <c r="C13" s="19">
        <f>AVERAGE(C2:C11)</f>
        <v>3.4300000000000006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17"/>
  <sheetViews>
    <sheetView workbookViewId="0"/>
  </sheetViews>
  <sheetFormatPr defaultRowHeight="18.75" x14ac:dyDescent="0.4"/>
  <sheetData>
    <row r="1" spans="1:2" x14ac:dyDescent="0.4">
      <c r="A1" t="s">
        <v>79</v>
      </c>
    </row>
    <row r="2" spans="1:2" x14ac:dyDescent="0.4">
      <c r="A2" s="24" t="s">
        <v>80</v>
      </c>
      <c r="B2" s="24" t="s">
        <v>81</v>
      </c>
    </row>
    <row r="3" spans="1:2" x14ac:dyDescent="0.4">
      <c r="A3" s="19">
        <v>70</v>
      </c>
      <c r="B3" s="19">
        <v>60</v>
      </c>
    </row>
    <row r="4" spans="1:2" x14ac:dyDescent="0.4">
      <c r="A4" s="19">
        <v>60</v>
      </c>
      <c r="B4" s="19">
        <v>80</v>
      </c>
    </row>
    <row r="5" spans="1:2" x14ac:dyDescent="0.4">
      <c r="A5" s="19">
        <v>60</v>
      </c>
      <c r="B5" s="19">
        <v>130</v>
      </c>
    </row>
    <row r="6" spans="1:2" x14ac:dyDescent="0.4">
      <c r="A6" s="19">
        <v>75</v>
      </c>
      <c r="B6" s="19">
        <v>85</v>
      </c>
    </row>
    <row r="7" spans="1:2" x14ac:dyDescent="0.4">
      <c r="A7" s="19">
        <v>90</v>
      </c>
      <c r="B7" s="19">
        <v>70</v>
      </c>
    </row>
    <row r="8" spans="1:2" x14ac:dyDescent="0.4">
      <c r="A8" s="19">
        <v>75</v>
      </c>
      <c r="B8" s="19">
        <v>75</v>
      </c>
    </row>
    <row r="9" spans="1:2" x14ac:dyDescent="0.4">
      <c r="A9" s="19">
        <v>60</v>
      </c>
      <c r="B9" s="19">
        <v>120</v>
      </c>
    </row>
    <row r="10" spans="1:2" x14ac:dyDescent="0.4">
      <c r="A10" s="19">
        <v>40</v>
      </c>
      <c r="B10" s="19">
        <v>70</v>
      </c>
    </row>
    <row r="11" spans="1:2" x14ac:dyDescent="0.4">
      <c r="A11" s="19">
        <v>50</v>
      </c>
      <c r="B11" s="19">
        <v>65</v>
      </c>
    </row>
    <row r="12" spans="1:2" x14ac:dyDescent="0.4">
      <c r="A12" s="19">
        <v>105</v>
      </c>
      <c r="B12" s="19">
        <v>45</v>
      </c>
    </row>
    <row r="13" spans="1:2" x14ac:dyDescent="0.4">
      <c r="A13" s="19">
        <v>65</v>
      </c>
      <c r="B13" s="19">
        <v>75</v>
      </c>
    </row>
    <row r="14" spans="1:2" x14ac:dyDescent="0.4">
      <c r="A14" s="19">
        <v>70</v>
      </c>
      <c r="B14" s="19">
        <v>60</v>
      </c>
    </row>
    <row r="15" spans="1:2" x14ac:dyDescent="0.4">
      <c r="A15" s="19">
        <v>30</v>
      </c>
      <c r="B15" s="19">
        <v>75</v>
      </c>
    </row>
    <row r="16" spans="1:2" x14ac:dyDescent="0.4">
      <c r="A16" s="19">
        <v>50</v>
      </c>
      <c r="B16" s="19">
        <v>75</v>
      </c>
    </row>
    <row r="17" spans="1:2" x14ac:dyDescent="0.4">
      <c r="A17" s="19">
        <v>45</v>
      </c>
      <c r="B17" s="19">
        <v>60</v>
      </c>
    </row>
    <row r="18" spans="1:2" x14ac:dyDescent="0.4">
      <c r="A18" s="19">
        <v>65</v>
      </c>
      <c r="B18" s="19">
        <v>80</v>
      </c>
    </row>
    <row r="19" spans="1:2" x14ac:dyDescent="0.4">
      <c r="A19" s="19">
        <v>60</v>
      </c>
      <c r="B19" s="19">
        <v>45</v>
      </c>
    </row>
    <row r="20" spans="1:2" x14ac:dyDescent="0.4">
      <c r="A20" s="19">
        <v>45</v>
      </c>
      <c r="B20" s="19">
        <v>65</v>
      </c>
    </row>
    <row r="21" spans="1:2" x14ac:dyDescent="0.4">
      <c r="A21" s="19">
        <v>45</v>
      </c>
      <c r="B21" s="19">
        <v>40</v>
      </c>
    </row>
    <row r="22" spans="1:2" x14ac:dyDescent="0.4">
      <c r="A22" s="19">
        <v>70</v>
      </c>
      <c r="B22" s="19">
        <v>80</v>
      </c>
    </row>
    <row r="23" spans="1:2" x14ac:dyDescent="0.4">
      <c r="A23" s="19">
        <v>40</v>
      </c>
      <c r="B23" s="19">
        <v>55</v>
      </c>
    </row>
    <row r="24" spans="1:2" x14ac:dyDescent="0.4">
      <c r="A24" s="19">
        <v>55</v>
      </c>
      <c r="B24" s="19">
        <v>60</v>
      </c>
    </row>
    <row r="25" spans="1:2" x14ac:dyDescent="0.4">
      <c r="A25" s="19">
        <v>55</v>
      </c>
      <c r="B25" s="19">
        <v>55</v>
      </c>
    </row>
    <row r="26" spans="1:2" x14ac:dyDescent="0.4">
      <c r="A26" s="19">
        <v>35</v>
      </c>
      <c r="B26" s="19">
        <v>70</v>
      </c>
    </row>
    <row r="27" spans="1:2" x14ac:dyDescent="0.4">
      <c r="A27" s="19">
        <v>40</v>
      </c>
      <c r="B27" s="19">
        <v>90</v>
      </c>
    </row>
    <row r="28" spans="1:2" x14ac:dyDescent="0.4">
      <c r="A28" s="19">
        <v>45</v>
      </c>
      <c r="B28" s="19">
        <v>95</v>
      </c>
    </row>
    <row r="29" spans="1:2" x14ac:dyDescent="0.4">
      <c r="A29" s="19">
        <v>35</v>
      </c>
      <c r="B29" s="19">
        <v>70</v>
      </c>
    </row>
    <row r="30" spans="1:2" x14ac:dyDescent="0.4">
      <c r="A30" s="19">
        <v>45</v>
      </c>
      <c r="B30" s="19">
        <v>40</v>
      </c>
    </row>
    <row r="31" spans="1:2" x14ac:dyDescent="0.4">
      <c r="A31" s="19">
        <v>65</v>
      </c>
      <c r="B31" s="19">
        <v>50</v>
      </c>
    </row>
    <row r="32" spans="1:2" x14ac:dyDescent="0.4">
      <c r="A32" s="19">
        <v>60</v>
      </c>
      <c r="B32" s="19">
        <v>75</v>
      </c>
    </row>
    <row r="33" spans="1:2" x14ac:dyDescent="0.4">
      <c r="A33" s="19">
        <v>40</v>
      </c>
      <c r="B33" s="19">
        <v>75</v>
      </c>
    </row>
    <row r="34" spans="1:2" x14ac:dyDescent="0.4">
      <c r="A34" s="19">
        <v>85</v>
      </c>
      <c r="B34" s="19">
        <v>75</v>
      </c>
    </row>
    <row r="35" spans="1:2" x14ac:dyDescent="0.4">
      <c r="A35" s="19">
        <v>35</v>
      </c>
      <c r="B35" s="19">
        <v>75</v>
      </c>
    </row>
    <row r="36" spans="1:2" x14ac:dyDescent="0.4">
      <c r="A36" s="19">
        <v>60</v>
      </c>
      <c r="B36" s="19">
        <v>160</v>
      </c>
    </row>
    <row r="37" spans="1:2" x14ac:dyDescent="0.4">
      <c r="A37" s="19">
        <v>60</v>
      </c>
      <c r="B37" s="19">
        <v>65</v>
      </c>
    </row>
    <row r="38" spans="1:2" x14ac:dyDescent="0.4">
      <c r="A38" s="19">
        <v>70</v>
      </c>
      <c r="B38" s="19">
        <v>60</v>
      </c>
    </row>
    <row r="39" spans="1:2" x14ac:dyDescent="0.4">
      <c r="A39" s="19">
        <v>85</v>
      </c>
      <c r="B39" s="19">
        <v>55</v>
      </c>
    </row>
    <row r="40" spans="1:2" x14ac:dyDescent="0.4">
      <c r="A40" s="19">
        <v>45</v>
      </c>
      <c r="B40" s="19">
        <v>65</v>
      </c>
    </row>
    <row r="41" spans="1:2" x14ac:dyDescent="0.4">
      <c r="A41" s="19">
        <v>65</v>
      </c>
      <c r="B41" s="19">
        <v>45</v>
      </c>
    </row>
    <row r="42" spans="1:2" x14ac:dyDescent="0.4">
      <c r="A42" s="19">
        <v>80</v>
      </c>
      <c r="B42" s="19">
        <v>55</v>
      </c>
    </row>
    <row r="43" spans="1:2" x14ac:dyDescent="0.4">
      <c r="A43" s="19">
        <v>60</v>
      </c>
      <c r="B43" s="19">
        <v>65</v>
      </c>
    </row>
    <row r="44" spans="1:2" x14ac:dyDescent="0.4">
      <c r="A44" s="19">
        <v>55</v>
      </c>
      <c r="B44" s="19">
        <v>65</v>
      </c>
    </row>
    <row r="45" spans="1:2" x14ac:dyDescent="0.4">
      <c r="A45" s="19">
        <v>70</v>
      </c>
      <c r="B45" s="19">
        <v>120</v>
      </c>
    </row>
    <row r="46" spans="1:2" x14ac:dyDescent="0.4">
      <c r="A46" s="19">
        <v>40</v>
      </c>
      <c r="B46" s="19">
        <v>135</v>
      </c>
    </row>
    <row r="47" spans="1:2" x14ac:dyDescent="0.4">
      <c r="A47" s="19">
        <v>50</v>
      </c>
      <c r="B47" s="19">
        <v>90</v>
      </c>
    </row>
    <row r="48" spans="1:2" x14ac:dyDescent="0.4">
      <c r="A48" s="19">
        <v>65</v>
      </c>
      <c r="B48" s="19">
        <v>75</v>
      </c>
    </row>
    <row r="49" spans="1:2" x14ac:dyDescent="0.4">
      <c r="A49" s="19">
        <v>45</v>
      </c>
      <c r="B49" s="19">
        <v>45</v>
      </c>
    </row>
    <row r="50" spans="1:2" x14ac:dyDescent="0.4">
      <c r="A50" s="19">
        <v>70</v>
      </c>
      <c r="B50" s="19">
        <v>60</v>
      </c>
    </row>
    <row r="51" spans="1:2" x14ac:dyDescent="0.4">
      <c r="A51" s="19">
        <v>40</v>
      </c>
      <c r="B51" s="19">
        <v>65</v>
      </c>
    </row>
    <row r="52" spans="1:2" x14ac:dyDescent="0.4">
      <c r="A52" s="19">
        <v>70</v>
      </c>
      <c r="B52" s="19">
        <v>60</v>
      </c>
    </row>
    <row r="53" spans="1:2" x14ac:dyDescent="0.4">
      <c r="A53" s="19">
        <v>50</v>
      </c>
      <c r="B53" s="19">
        <v>55</v>
      </c>
    </row>
    <row r="54" spans="1:2" x14ac:dyDescent="0.4">
      <c r="A54" s="19">
        <v>40</v>
      </c>
      <c r="B54" s="19">
        <v>60</v>
      </c>
    </row>
    <row r="55" spans="1:2" x14ac:dyDescent="0.4">
      <c r="A55" s="19">
        <v>40</v>
      </c>
      <c r="B55" s="19">
        <v>65</v>
      </c>
    </row>
    <row r="56" spans="1:2" x14ac:dyDescent="0.4">
      <c r="A56" s="19">
        <v>55</v>
      </c>
      <c r="B56" s="19">
        <v>55</v>
      </c>
    </row>
    <row r="57" spans="1:2" x14ac:dyDescent="0.4">
      <c r="A57" s="19">
        <v>70</v>
      </c>
      <c r="B57" s="19">
        <v>65</v>
      </c>
    </row>
    <row r="58" spans="1:2" x14ac:dyDescent="0.4">
      <c r="A58" s="19">
        <v>55</v>
      </c>
      <c r="B58" s="19">
        <v>55</v>
      </c>
    </row>
    <row r="59" spans="1:2" x14ac:dyDescent="0.4">
      <c r="A59" s="19">
        <v>90</v>
      </c>
      <c r="B59" s="19">
        <v>60</v>
      </c>
    </row>
    <row r="60" spans="1:2" x14ac:dyDescent="0.4">
      <c r="A60" s="19">
        <v>60</v>
      </c>
      <c r="B60" s="19">
        <v>55</v>
      </c>
    </row>
    <row r="61" spans="1:2" x14ac:dyDescent="0.4">
      <c r="A61" s="19">
        <v>70</v>
      </c>
      <c r="B61" s="19">
        <v>55</v>
      </c>
    </row>
    <row r="62" spans="1:2" x14ac:dyDescent="0.4">
      <c r="A62" s="19">
        <v>50</v>
      </c>
      <c r="B62" s="19">
        <v>45</v>
      </c>
    </row>
    <row r="63" spans="1:2" x14ac:dyDescent="0.4">
      <c r="A63" s="19">
        <v>55</v>
      </c>
      <c r="B63" s="19">
        <v>85</v>
      </c>
    </row>
    <row r="64" spans="1:2" x14ac:dyDescent="0.4">
      <c r="A64" s="19">
        <v>50</v>
      </c>
      <c r="B64" s="19">
        <v>45</v>
      </c>
    </row>
    <row r="65" spans="1:2" x14ac:dyDescent="0.4">
      <c r="A65" s="19">
        <v>50</v>
      </c>
      <c r="B65" s="19">
        <v>70</v>
      </c>
    </row>
    <row r="66" spans="1:2" x14ac:dyDescent="0.4">
      <c r="A66" s="19">
        <v>30</v>
      </c>
      <c r="B66" s="19">
        <v>45</v>
      </c>
    </row>
    <row r="67" spans="1:2" x14ac:dyDescent="0.4">
      <c r="A67" s="19">
        <v>40</v>
      </c>
      <c r="B67" s="19">
        <v>70</v>
      </c>
    </row>
    <row r="68" spans="1:2" x14ac:dyDescent="0.4">
      <c r="A68" s="19">
        <v>45</v>
      </c>
      <c r="B68" s="19">
        <v>75</v>
      </c>
    </row>
    <row r="69" spans="1:2" x14ac:dyDescent="0.4">
      <c r="A69" s="19">
        <v>40</v>
      </c>
      <c r="B69" s="19">
        <v>75</v>
      </c>
    </row>
    <row r="70" spans="1:2" x14ac:dyDescent="0.4">
      <c r="A70" s="19">
        <v>65</v>
      </c>
      <c r="B70" s="19">
        <v>60</v>
      </c>
    </row>
    <row r="71" spans="1:2" x14ac:dyDescent="0.4">
      <c r="A71" s="19">
        <v>75</v>
      </c>
      <c r="B71" s="19">
        <v>60</v>
      </c>
    </row>
    <row r="72" spans="1:2" x14ac:dyDescent="0.4">
      <c r="A72" s="19">
        <v>35</v>
      </c>
      <c r="B72" s="19">
        <v>75</v>
      </c>
    </row>
    <row r="73" spans="1:2" x14ac:dyDescent="0.4">
      <c r="A73" s="19">
        <v>65</v>
      </c>
      <c r="B73" s="19">
        <v>90</v>
      </c>
    </row>
    <row r="74" spans="1:2" x14ac:dyDescent="0.4">
      <c r="A74" s="19">
        <v>60</v>
      </c>
      <c r="B74" s="19">
        <v>110</v>
      </c>
    </row>
    <row r="75" spans="1:2" x14ac:dyDescent="0.4">
      <c r="A75" s="19">
        <v>55</v>
      </c>
      <c r="B75" s="19">
        <v>160</v>
      </c>
    </row>
    <row r="76" spans="1:2" x14ac:dyDescent="0.4">
      <c r="A76" s="19">
        <v>45</v>
      </c>
      <c r="B76" s="19">
        <v>75</v>
      </c>
    </row>
    <row r="77" spans="1:2" x14ac:dyDescent="0.4">
      <c r="A77" s="19">
        <v>60</v>
      </c>
      <c r="B77" s="19">
        <v>55</v>
      </c>
    </row>
    <row r="78" spans="1:2" x14ac:dyDescent="0.4">
      <c r="A78" s="19">
        <v>60</v>
      </c>
      <c r="B78" s="19">
        <v>50</v>
      </c>
    </row>
    <row r="79" spans="1:2" x14ac:dyDescent="0.4">
      <c r="A79" s="19">
        <v>50</v>
      </c>
      <c r="B79" s="19">
        <v>80</v>
      </c>
    </row>
    <row r="80" spans="1:2" x14ac:dyDescent="0.4">
      <c r="A80" s="19">
        <v>45</v>
      </c>
      <c r="B80" s="19">
        <v>55</v>
      </c>
    </row>
    <row r="81" spans="1:2" x14ac:dyDescent="0.4">
      <c r="A81" s="19">
        <v>90</v>
      </c>
      <c r="B81" s="19">
        <v>50</v>
      </c>
    </row>
    <row r="82" spans="1:2" x14ac:dyDescent="0.4">
      <c r="A82" s="19">
        <v>40</v>
      </c>
      <c r="B82" s="19">
        <v>65</v>
      </c>
    </row>
    <row r="83" spans="1:2" x14ac:dyDescent="0.4">
      <c r="A83" s="19">
        <v>90</v>
      </c>
      <c r="B83" s="19">
        <v>40</v>
      </c>
    </row>
    <row r="84" spans="1:2" x14ac:dyDescent="0.4">
      <c r="A84" s="19">
        <v>40</v>
      </c>
      <c r="B84" s="19">
        <v>55</v>
      </c>
    </row>
    <row r="85" spans="1:2" x14ac:dyDescent="0.4">
      <c r="A85" s="19">
        <v>65</v>
      </c>
      <c r="B85" s="19">
        <v>50</v>
      </c>
    </row>
    <row r="86" spans="1:2" x14ac:dyDescent="0.4">
      <c r="A86" s="19">
        <v>50</v>
      </c>
      <c r="B86" s="19">
        <v>65</v>
      </c>
    </row>
    <row r="87" spans="1:2" x14ac:dyDescent="0.4">
      <c r="A87" s="19">
        <v>55</v>
      </c>
      <c r="B87" s="19">
        <v>115</v>
      </c>
    </row>
    <row r="88" spans="1:2" x14ac:dyDescent="0.4">
      <c r="B88" s="19">
        <v>60</v>
      </c>
    </row>
    <row r="89" spans="1:2" x14ac:dyDescent="0.4">
      <c r="B89" s="19">
        <v>55</v>
      </c>
    </row>
    <row r="90" spans="1:2" x14ac:dyDescent="0.4">
      <c r="B90" s="19">
        <v>65</v>
      </c>
    </row>
    <row r="91" spans="1:2" x14ac:dyDescent="0.4">
      <c r="B91" s="19">
        <v>75</v>
      </c>
    </row>
    <row r="92" spans="1:2" x14ac:dyDescent="0.4">
      <c r="B92" s="19">
        <v>70</v>
      </c>
    </row>
    <row r="93" spans="1:2" x14ac:dyDescent="0.4">
      <c r="B93" s="19">
        <v>60</v>
      </c>
    </row>
    <row r="94" spans="1:2" x14ac:dyDescent="0.4">
      <c r="B94" s="19">
        <v>80</v>
      </c>
    </row>
    <row r="95" spans="1:2" x14ac:dyDescent="0.4">
      <c r="B95" s="19">
        <v>70</v>
      </c>
    </row>
    <row r="96" spans="1:2" x14ac:dyDescent="0.4">
      <c r="B96" s="19">
        <v>50</v>
      </c>
    </row>
    <row r="97" spans="2:2" x14ac:dyDescent="0.4">
      <c r="B97" s="19">
        <v>65</v>
      </c>
    </row>
    <row r="98" spans="2:2" x14ac:dyDescent="0.4">
      <c r="B98" s="19">
        <v>60</v>
      </c>
    </row>
    <row r="99" spans="2:2" x14ac:dyDescent="0.4">
      <c r="B99" s="19">
        <v>85</v>
      </c>
    </row>
    <row r="100" spans="2:2" x14ac:dyDescent="0.4">
      <c r="B100" s="19">
        <v>65</v>
      </c>
    </row>
    <row r="101" spans="2:2" x14ac:dyDescent="0.4">
      <c r="B101" s="19">
        <v>125</v>
      </c>
    </row>
    <row r="102" spans="2:2" x14ac:dyDescent="0.4">
      <c r="B102" s="19">
        <v>110</v>
      </c>
    </row>
    <row r="103" spans="2:2" x14ac:dyDescent="0.4">
      <c r="B103" s="19">
        <v>75</v>
      </c>
    </row>
    <row r="104" spans="2:2" x14ac:dyDescent="0.4">
      <c r="B104" s="19">
        <v>45</v>
      </c>
    </row>
    <row r="105" spans="2:2" x14ac:dyDescent="0.4">
      <c r="B105" s="19">
        <v>60</v>
      </c>
    </row>
    <row r="106" spans="2:2" x14ac:dyDescent="0.4">
      <c r="B106" s="19">
        <v>55</v>
      </c>
    </row>
    <row r="107" spans="2:2" x14ac:dyDescent="0.4">
      <c r="B107" s="19">
        <v>120</v>
      </c>
    </row>
    <row r="108" spans="2:2" x14ac:dyDescent="0.4">
      <c r="B108" s="19">
        <v>55</v>
      </c>
    </row>
    <row r="109" spans="2:2" x14ac:dyDescent="0.4">
      <c r="B109" s="19">
        <v>65</v>
      </c>
    </row>
    <row r="110" spans="2:2" x14ac:dyDescent="0.4">
      <c r="B110" s="19">
        <v>120</v>
      </c>
    </row>
    <row r="111" spans="2:2" x14ac:dyDescent="0.4">
      <c r="B111" s="19">
        <v>80</v>
      </c>
    </row>
    <row r="112" spans="2:2" x14ac:dyDescent="0.4">
      <c r="B112" s="19">
        <v>60</v>
      </c>
    </row>
    <row r="113" spans="2:2" x14ac:dyDescent="0.4">
      <c r="B113" s="19">
        <v>85</v>
      </c>
    </row>
    <row r="114" spans="2:2" x14ac:dyDescent="0.4">
      <c r="B114" s="19">
        <v>110</v>
      </c>
    </row>
    <row r="115" spans="2:2" x14ac:dyDescent="0.4">
      <c r="B115" s="19">
        <v>60</v>
      </c>
    </row>
    <row r="116" spans="2:2" x14ac:dyDescent="0.4">
      <c r="B116" s="19">
        <v>45</v>
      </c>
    </row>
    <row r="117" spans="2:2" x14ac:dyDescent="0.4">
      <c r="B117" s="19">
        <v>70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F2"/>
  <sheetViews>
    <sheetView workbookViewId="0"/>
  </sheetViews>
  <sheetFormatPr defaultRowHeight="18.75" x14ac:dyDescent="0.4"/>
  <cols>
    <col min="1" max="1" width="14.5" customWidth="1"/>
    <col min="2" max="6" width="8.625" customWidth="1"/>
  </cols>
  <sheetData>
    <row r="1" spans="1:6" x14ac:dyDescent="0.4">
      <c r="A1" s="31" t="s">
        <v>71</v>
      </c>
      <c r="B1" s="31" t="s">
        <v>72</v>
      </c>
      <c r="C1" s="31" t="s">
        <v>73</v>
      </c>
      <c r="D1" s="31" t="s">
        <v>74</v>
      </c>
      <c r="E1" s="31" t="s">
        <v>75</v>
      </c>
      <c r="F1" s="31" t="s">
        <v>76</v>
      </c>
    </row>
    <row r="2" spans="1:6" x14ac:dyDescent="0.4">
      <c r="A2" s="24" t="s">
        <v>77</v>
      </c>
      <c r="B2" s="19">
        <v>25</v>
      </c>
      <c r="C2" s="19">
        <v>8</v>
      </c>
      <c r="D2" s="19">
        <v>9</v>
      </c>
      <c r="E2" s="19">
        <v>8</v>
      </c>
      <c r="F2" s="19">
        <v>50</v>
      </c>
    </row>
  </sheetData>
  <phoneticPr fontId="1"/>
  <pageMargins left="0.47244094488188981" right="0.47244094488188981" top="0.94488188976377963" bottom="0.55118110236220474" header="0.31496062992125984" footer="0.31496062992125984"/>
  <pageSetup paperSize="9" fitToHeight="8" orientation="portrait" horizontalDpi="0" verticalDpi="0" r:id="rId1"/>
  <headerFooter>
    <oddHeader>&amp;L印刷：&amp;D&amp;C
ファイル：&amp;F&amp;Rシート：&amp;A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workbookViewId="0"/>
  </sheetViews>
  <sheetFormatPr defaultRowHeight="18.75" x14ac:dyDescent="0.4"/>
  <cols>
    <col min="2" max="3" width="11.625" customWidth="1"/>
    <col min="4" max="4" width="17.625" customWidth="1"/>
    <col min="5" max="7" width="11.625" customWidth="1"/>
  </cols>
  <sheetData>
    <row r="1" spans="1:7" x14ac:dyDescent="0.4">
      <c r="A1" t="s">
        <v>103</v>
      </c>
    </row>
    <row r="2" spans="1:7" x14ac:dyDescent="0.4">
      <c r="A2" t="s">
        <v>90</v>
      </c>
    </row>
    <row r="3" spans="1:7" x14ac:dyDescent="0.4">
      <c r="A3" s="19"/>
      <c r="B3" s="24" t="s">
        <v>82</v>
      </c>
      <c r="C3" s="24" t="s">
        <v>83</v>
      </c>
      <c r="D3" s="24" t="s">
        <v>84</v>
      </c>
      <c r="E3" s="24" t="s">
        <v>85</v>
      </c>
      <c r="F3" s="24" t="s">
        <v>86</v>
      </c>
      <c r="G3" s="24" t="s">
        <v>87</v>
      </c>
    </row>
    <row r="4" spans="1:7" x14ac:dyDescent="0.4">
      <c r="A4" s="24" t="s">
        <v>89</v>
      </c>
      <c r="B4" s="19"/>
      <c r="C4" s="19"/>
      <c r="D4" s="19"/>
      <c r="E4" s="19"/>
      <c r="F4" s="19"/>
      <c r="G4" s="19"/>
    </row>
    <row r="5" spans="1:7" x14ac:dyDescent="0.4">
      <c r="A5" s="24" t="s">
        <v>88</v>
      </c>
      <c r="B5" s="19"/>
      <c r="C5" s="19"/>
      <c r="D5" s="19"/>
      <c r="E5" s="19"/>
      <c r="F5" s="19"/>
      <c r="G5" s="19"/>
    </row>
    <row r="6" spans="1:7" x14ac:dyDescent="0.4">
      <c r="A6" s="24" t="s">
        <v>87</v>
      </c>
      <c r="B6" s="19"/>
      <c r="C6" s="19"/>
      <c r="D6" s="19"/>
      <c r="E6" s="19"/>
      <c r="F6" s="19"/>
      <c r="G6" s="1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8CC8DA-3397-4BFD-ACA6-375F8B3B6C56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548423ad-e004-4416-be49-1dd820e2dc48"/>
    <ds:schemaRef ds:uri="http://schemas.microsoft.com/office/infopath/2007/PartnerControls"/>
    <ds:schemaRef ds:uri="4fc3467a-0cc3-474f-ad68-b5bd8d8d3541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目次と例題，課題の対応</vt:lpstr>
      <vt:lpstr>例題7-1</vt:lpstr>
      <vt:lpstr>例題7-2</vt:lpstr>
      <vt:lpstr>例題7-3</vt:lpstr>
      <vt:lpstr>例題7-4</vt:lpstr>
      <vt:lpstr>例題7-5</vt:lpstr>
      <vt:lpstr>例題7-6</vt:lpstr>
      <vt:lpstr>例題7-7</vt:lpstr>
      <vt:lpstr>課題7-1</vt:lpstr>
      <vt:lpstr>課題7-2</vt:lpstr>
      <vt:lpstr>課題7-3</vt:lpstr>
      <vt:lpstr>課題7-4</vt:lpstr>
      <vt:lpstr>課題7-5</vt:lpstr>
      <vt:lpstr>課題7-6</vt:lpstr>
      <vt:lpstr>課題7-7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2020-03-09T02:31:11Z</cp:lastPrinted>
  <dcterms:created xsi:type="dcterms:W3CDTF">2020-03-04T23:11:54Z</dcterms:created>
  <dcterms:modified xsi:type="dcterms:W3CDTF">2021-09-04T15:17:50Z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